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cpolt0-my.sharepoint.com/personal/j_kuzmaite_cpo_lt/Documents/Desktop/Pirkimai_2024/12577-9_10_Vienkartinės_medicininės_paskirties_priemonės/Sutartys/AmberCell solutions/"/>
    </mc:Choice>
  </mc:AlternateContent>
  <xr:revisionPtr revIDLastSave="0" documentId="8_{7FC71777-2AD8-437F-911C-89986E5142BB}" xr6:coauthVersionLast="47" xr6:coauthVersionMax="47" xr10:uidLastSave="{00000000-0000-0000-0000-000000000000}"/>
  <bookViews>
    <workbookView xWindow="28680" yWindow="-90" windowWidth="29040" windowHeight="15840" xr2:uid="{00000000-000D-0000-FFFF-FFFF00000000}"/>
  </bookViews>
  <sheets>
    <sheet name="Pasiūlymas" sheetId="1" r:id="rId1"/>
    <sheet name="Subtiekėjai ir priedai"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3" i="1" l="1"/>
  <c r="F70" i="1"/>
  <c r="G92" i="1" s="1"/>
  <c r="G60" i="1"/>
  <c r="F37" i="1"/>
  <c r="G59" i="1" s="1"/>
  <c r="G21" i="1"/>
  <c r="F59" i="1" l="1"/>
  <c r="F60" i="1" s="1"/>
  <c r="F61" i="1" s="1"/>
  <c r="F92" i="1"/>
  <c r="F93" i="1" s="1"/>
  <c r="F94" i="1" s="1"/>
</calcChain>
</file>

<file path=xl/sharedStrings.xml><?xml version="1.0" encoding="utf-8"?>
<sst xmlns="http://schemas.openxmlformats.org/spreadsheetml/2006/main" count="227" uniqueCount="162">
  <si>
    <t>PIRKIMO SĄLYGŲ PRIEDAS "PASIŪLYMO FORMA"</t>
  </si>
  <si>
    <t>VIENKARTINĖS MEDICININĖS PASKIRTIES PRIEMONĖS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</si>
  <si>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</si>
  <si>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</si>
  <si>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</si>
  <si>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</si>
  <si>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</si>
  <si>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</si>
  <si>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</si>
  <si>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</si>
  <si>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</si>
  <si>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</si>
  <si>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</si>
  <si>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</si>
  <si>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</si>
  <si>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</si>
  <si>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</si>
  <si>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</si>
  <si>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</si>
  <si>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</si>
  <si>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</si>
  <si>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</si>
  <si>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</si>
  <si>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</si>
  <si>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</si>
  <si>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</si>
  <si>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</si>
  <si>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EKS IMPLANTAVIMO RINKINYS</t>
  </si>
  <si>
    <t>Tiekėjo pasiūlymas:</t>
  </si>
  <si>
    <t>Nr.</t>
  </si>
  <si>
    <t>Pavadinimas</t>
  </si>
  <si>
    <t>Preliminarus kiekis</t>
  </si>
  <si>
    <t>Mato vienetas</t>
  </si>
  <si>
    <t>Kaina be PVM, Eur</t>
  </si>
  <si>
    <t>Suma be PVM, Eur</t>
  </si>
  <si>
    <t>Siūlomos prekės pavadinimas, gamintojas, prekės kodas</t>
  </si>
  <si>
    <t>Siūlomo parametro reikšmė, nuoroda į konkretų pasiūlymo puslapį</t>
  </si>
  <si>
    <t>1.</t>
  </si>
  <si>
    <t>EKS implantavimo rinkinys</t>
  </si>
  <si>
    <t>1.1.</t>
  </si>
  <si>
    <t>vnt.</t>
  </si>
  <si>
    <t>1.1.1.</t>
  </si>
  <si>
    <t>Paciento apklotas 215x360 cm ±10 cm, krūtinės plote apklotas turi incizine plėvele dengtą angą 15 x 15 cm ±1 cm. Aplink angą padidinto skysčių sugėrimo zona 65x150 cm ±5 cm. Abi apkloto pusės su skaidria polietilenine dalimi. Apklotas pagamintas iš ne mažiau kaip 3 sluoksnių  medžiagos (svoris ne mažesnis kaip 65 g/m²): viršutinis sluoksnis iš neaustinės polipropileno medžiagos, absorbcija ne mažiau 300 %, vidurinis – iš polietileno plėvelės, apatinis - apsauginis neaustinės medžiagos sluoksnis. Padidinto skysčių sugėrimo zona pagaminta iš neaustinės polipropileno medžiagos, kurios svoris ne mažesnis kaip 70 g/m² ir polietileno, absorbcija ne mažiau 350% – 1 vnt.</t>
  </si>
  <si>
    <t>1.1.2.</t>
  </si>
  <si>
    <t>Instrumentavimo stalo apklotas 140x190 ±10 cm – 1 vnt.</t>
  </si>
  <si>
    <t>1.1.3.</t>
  </si>
  <si>
    <t>Standartinės apsaugos chirurginis chalatas, ilgis 130 cm ±5 cm, rankovių ilgis 60 cm±5 cm ilgio. Neišlankstytas chalatas matomoj vietoje turi du antspaudus nurodančius dydį ir ilgį. Chalatas turi vidinį ir išorinį diržą, prie kaklo susisega lipnia juostele ne mažiau 15 cm ilgio, rankovės su elastiniais rankogaliais gerai priglundančiais prie riešo ne trumpesniais nei 6 cm ilgio. Pagamintas iš  neaustinės polipropileno, vandenį atstumiančios medžiagos, kurios svoris ne mažesnis kaip 35 g/m²– 1 vnt.</t>
  </si>
  <si>
    <t>1.1.4.</t>
  </si>
  <si>
    <t>Standartinės apsaugos chirurginis chalatas, ilgis 150 cm ±5 cm, rankovių ilgis 65 cm ±3 cm. Neišlankstytas chalatas matomoj vietoje turi du antspaudus nurodančius dydį ir ilgį. Chalatas turi vidinį ir išorinį diržą, prie kaklo susisega lipnia juostele ne mažiau 15 cm ilgio, rankovės su elastiniais rankogaliais priglundančiais prie riešo ne trumpesniais nei 6 cm ilgio. Pagamintas iš neaustinės polipropileno, vandenį atstumiančios medžiagos, kurios svoris ne mažesnis kaip 35 g/m² – 1 vnt.</t>
  </si>
  <si>
    <t>1.1.5.</t>
  </si>
  <si>
    <t>Apklotas ilgojoje kraštinėje lipniu kraštu 90x150 cm ±10 cm, pagamintas iš dviejų sluoksnių medžiagos (svoris ne mažesnis nei 55 g/m2): viršutinis – iš neaustinės medžiagos, gerai sugeria skysčius, absorbcija ne mažiau nei 250%, apatinis - visiškai nepralaidus, pagamintas iš polietileno plėvelės  – 1 vnt.</t>
  </si>
  <si>
    <t>1.1.6.</t>
  </si>
  <si>
    <t>Apklotas 100x120 cm ±10 cm, pagamintas iš dviejų sluoksnių medžiagos (svoris ne mažesnis nei 55 g/m2): viršutinis – iš neaustinės medžiagos, gerai sugeria skysčius, absorbcija ne mažiau nei 250%, apatinis - visiškai nepralaidus, pagamintas iš polietileno plėvelės  – 1 vnt.</t>
  </si>
  <si>
    <t>1.1.7.</t>
  </si>
  <si>
    <t>Marliniai tvarstukai 5 x 5 cm, 12 sluoksnių – 10 vnt.</t>
  </si>
  <si>
    <t>1.1.8.</t>
  </si>
  <si>
    <t>Marliniai tvarstukai 10x10 cm, 12 sluoksnių – 20 vnt.</t>
  </si>
  <si>
    <t>1.1.9.</t>
  </si>
  <si>
    <t>Kišenė instrumentams skaidri, lipniu kraštu, iš dviejų dalių 40 x 30 cm ± 5 cm – 1 vnt.</t>
  </si>
  <si>
    <t>1.1.10.</t>
  </si>
  <si>
    <t>Dubuo 120 ml, iš skaidraus plastiko, sugraduotas – 1 vnt.</t>
  </si>
  <si>
    <t>1.1.11.</t>
  </si>
  <si>
    <t>Dubuo 500 ml, iš spalvoto plastiko, sugraduotas – 1 vnt.</t>
  </si>
  <si>
    <t>1.1.12.</t>
  </si>
  <si>
    <t>Kempinėlė su koteliu ne mažiau 15 cm ilgio – 3 vnt.</t>
  </si>
  <si>
    <t>1.1.13.</t>
  </si>
  <si>
    <t>Apdangalas rentgeno aparatui, gaubto formos su tvirtai prisiūta gumele 80 cm ±5 cm diametro – 1 vnt.</t>
  </si>
  <si>
    <t>1.1.14.</t>
  </si>
  <si>
    <t>Angiografinė adata 18 G, 70 mm ilgio – 1 vnt.</t>
  </si>
  <si>
    <t>1.1.15.</t>
  </si>
  <si>
    <t>Operacinė lipni juosta 9 cm x 50 cm ±2 cm – 1 vnt.</t>
  </si>
  <si>
    <t>1.1.16.</t>
  </si>
  <si>
    <t>Rinkinys supakuotas viename steriliame gamykliniame plastiko įpakavime su sterilumo kontrolės sistema t. y. ne mažiau 4 lipdukų su pakuotės sterilumo ir gamybos duomenimis.</t>
  </si>
  <si>
    <t>1.1.17.</t>
  </si>
  <si>
    <t>Sterili pakuotė turi atplėšimo kampų žymėjimus ir atidarant plyšta per pakuotės sujungimo vietas.</t>
  </si>
  <si>
    <t>1.1.18.</t>
  </si>
  <si>
    <t>Lipnios apkloto dalys yra padengtos nealergizuojančiais klijais su apsaugine silikoninio popieriaus juostele ir limpančia prie odos, o sulipusios tarpusavy atskiriamos, nepažeidžiant apkloto.</t>
  </si>
  <si>
    <t>1.1.19.</t>
  </si>
  <si>
    <t>Lipnios apkloto dalys turi išlikti prilipusios prie paciento odos visos operacijos metu.</t>
  </si>
  <si>
    <t>1.1.20.</t>
  </si>
  <si>
    <t>Sudėtyje nėra latekso</t>
  </si>
  <si>
    <t>1.1.21.</t>
  </si>
  <si>
    <t>Pakuotė trijų lygių.</t>
  </si>
  <si>
    <t>Suma be PVM</t>
  </si>
  <si>
    <t>Taikomas PVM dydis (%)</t>
  </si>
  <si>
    <t>PVM suma</t>
  </si>
  <si>
    <t>Suma su PVM</t>
  </si>
  <si>
    <t>2. DALIS</t>
  </si>
  <si>
    <t>2.</t>
  </si>
  <si>
    <t>2.1.</t>
  </si>
  <si>
    <t>2.1.1.</t>
  </si>
  <si>
    <t>2.1.2.</t>
  </si>
  <si>
    <t>2.1.3.</t>
  </si>
  <si>
    <t>2.1.4.</t>
  </si>
  <si>
    <t>2.1.5.</t>
  </si>
  <si>
    <t>2.1.6.</t>
  </si>
  <si>
    <t>2.1.7.</t>
  </si>
  <si>
    <t>2.1.8.</t>
  </si>
  <si>
    <t>2.1.9.</t>
  </si>
  <si>
    <t>2.1.10.</t>
  </si>
  <si>
    <t>2.1.11.</t>
  </si>
  <si>
    <t>2.1.12.</t>
  </si>
  <si>
    <t>2.1.13.</t>
  </si>
  <si>
    <t>2.1.14.</t>
  </si>
  <si>
    <t>2.1.15.</t>
  </si>
  <si>
    <t>2.1.16.</t>
  </si>
  <si>
    <t>2.1.17.</t>
  </si>
  <si>
    <t>2.1.18.</t>
  </si>
  <si>
    <t>2.1.19.</t>
  </si>
  <si>
    <t>2.1.20.</t>
  </si>
  <si>
    <t>2.1.21.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</si>
  <si>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</si>
  <si>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</si>
  <si>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</si>
  <si>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</si>
  <si>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</si>
  <si>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</si>
  <si>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</si>
  <si>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</si>
  <si>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</si>
  <si>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</si>
  <si>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</si>
  <si>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</si>
  <si>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</si>
  <si>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</si>
  <si>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</si>
  <si>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</si>
  <si>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</si>
  <si>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</si>
  <si>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</si>
  <si>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</si>
  <si>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</si>
  <si>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</si>
  <si>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12577-9-12577-10 2024-05-30 11:46:59</t>
  </si>
  <si>
    <t>Dalies biudžetas su PVM: 28350 Eur</t>
  </si>
  <si>
    <t>Dalies biudžetas su PVM: 14175 Eur</t>
  </si>
  <si>
    <t>2024.08.07</t>
  </si>
  <si>
    <t>ACS-20240807-5</t>
  </si>
  <si>
    <t>Klaipėda</t>
  </si>
  <si>
    <t>AmberCell Solutions, UAB</t>
  </si>
  <si>
    <t>EKS implantavimo rinkinys 
Ref. kodas EGICV008</t>
  </si>
  <si>
    <t>1. Paciento apklotas 360x220cm±2cm, krūtinės plote apklotas turi incizine plėvele dengtą angą 15 x 15 cm. Aplink angą padidinto skysčių sugėrimo zona 65x150 cm±2cm. Abi apkloto pusės su skaidria polietilenine dalimi. Apklotas pagamintas iš 3 sluoksnių  medžiagos (svoris 66 g/m²): viršutinis sluoksnis iš neaustinės polipropileno medžiagos, absorbcija 338 %, vidurinis – iš polietileno plėvelės, apatinis - apsauginis neaustinės medžiagos sluoksnis. Padidinto skysčių sugėrimo zona pagaminta iš neaustinės polipropileno medžiagos, kurios svoris 70 g/m² ir polietileno, absorbcija 379% – 1 vnt.</t>
  </si>
  <si>
    <t>2. Instrumentavimo stalo apklotas 140x190 cm ±2cm– 1 vnt.</t>
  </si>
  <si>
    <t>3. Standartinės apsaugos chirurginis chalatas XL dydžio, ilgis 130 cm±2cm, rankovių ilgis 60 cm±2cm ilgio. Neišlankstytas chalatas matomoj vietoje turi du antspaudus nurodančius dydį ir ilgį. Chalatas turi vidinį ir išorinį diržą, prie kaklo susisega lipnia juostele 17 cm±1cm ilgio, rankovės su elastiniais rankogaliais gerai priglundančiais prie riešo 7 cm±1cm ilgio. Pagamintas iš  neaustinės polipropileno, vandenį atstumiančios medžiagos, kurios svoris 35 g/m²– 1 vnt.</t>
  </si>
  <si>
    <t>4. Standartinės apsaugos chirurginis chalatas, XLL dydžio, ilgis 150 cm±2cm, rankovių ilgis 66 cm±2cm. Neišlankstytas chalatas matomoj vietoje turi du antspaudus nurodančius dydį ir ilgį. Chalatas turi vidinį ir išorinį diržą, prie kaklo susisega lipnia juostele 17 cm±1cm ilgio, rankovės su elastiniais rankogaliais priglundančiais prie riešo 7 cm±1cm ilgio. Pagamintas iš neaustinės polipropileno, vandenį atstumiančios medžiagos, kurios svoris 35 g/m² – 1 vnt.</t>
  </si>
  <si>
    <t>5. Apklotas ilgojoje kraštinėje lipniu kraštu 90x150 cm±1cm, pagamintas iš dviejų sluoksnių medžiagos (svoris 58 g/m2): viršutinis – iš neaustinės medžiagos, gerai sugeria skysčius, absorbcija 250%, apatinis - visiškai nepralaidus, pagamintas iš polietileno plėvelės – 1 vnt.</t>
  </si>
  <si>
    <t>6. Apklotas 100x120 cm±1cm, pagamintas iš dviejų sluoksnių medžiagos (svoris 58 g/m2): viršutinis – iš neaustinės medžiagos, gerai sugeria skysčius, absorbcija 250%, apatinis - visiškai nepralaidus, pagamintas iš polietileno plėvelės  – 1 vnt</t>
  </si>
  <si>
    <t>7. Marliniai tvarstukai 5x5 cm, 12 sluoksnių – 10 vnt.</t>
  </si>
  <si>
    <t>8. Marliniai tvarstukai 10x10 cm, 12 sluoksnių – 20 vnt.</t>
  </si>
  <si>
    <t>9. Kišenė instrumentams skaidri, lipniu kraštu, iš dviejų dalių 41x33 cm±1cm – 1 vnt.</t>
  </si>
  <si>
    <t>10. Dubuo 120 ml, iš skaidraus plastiko, sugraduotas – 1 vnt.</t>
  </si>
  <si>
    <t>11. Dubuo 500 ml, iš spalvoto plastiko, sugraduotas – 1 vnt</t>
  </si>
  <si>
    <t>12. Kempinėlė su koteliu 18 cm±1cm ilgio – 3 vnt.</t>
  </si>
  <si>
    <t>13. Apdangalas rentgeno aparatui, gaubto formos su tvirtai prisiūta gumele 80 cm±1cm diametro – 1 vnt.</t>
  </si>
  <si>
    <t>14. Angiografinė adata 18 G, 70 mm ilgio – 1 vnt.</t>
  </si>
  <si>
    <t>15. Operacinė lipni juosta 9 x 50 cm ±1cm – 1 vnt.</t>
  </si>
  <si>
    <t xml:space="preserve">Rinkinys supakuotas viename steriliame gamykliniame plastiko įpakavime su sterilumo kontrolės sistema t. y. 4 lipdukų su pakuotės sterilumo ir gamybos duomenimis. </t>
  </si>
  <si>
    <t xml:space="preserve">Sterili pakuotė turi atplėšimo kampų žymėjimus ir atidarant plyšta per pakuotės sujungimo vietas. </t>
  </si>
  <si>
    <t xml:space="preserve">Lipnios apkloto dalys yra padengtos nealergizuojančiais klijais su apsaugine silikoninio popieriaus juostele ir gerai limpa prie odos, o sulipusios tarpusavy atskiriamos, nepažeidžiant apkloto. </t>
  </si>
  <si>
    <t xml:space="preserve">Lipnios apkloto dalys išlieka prilipusios prie paciento odos visos operacijos metu. </t>
  </si>
  <si>
    <t xml:space="preserve">Sudėtyje nėra latekso. </t>
  </si>
  <si>
    <t>Sterili pakuotė turi atplėšimo kampų žymėjimus ir atidarant plyšta per pakuotės sujungimo vietas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</si>
</sst>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2" fillId="2" borderId="0" xfId="0" applyFont="1" applyFill="1"/>
    <xf numFmtId="0" fontId="3" fillId="2" borderId="0" xfId="0" applyFont="1" applyFill="1"/>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wrapText="1"/>
    </xf>
    <xf numFmtId="0" fontId="3" fillId="4" borderId="0" xfId="0" applyFont="1" applyFill="1"/>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3" fillId="2" borderId="0" xfId="0" applyFont="1" applyFill="1" applyAlignment="1">
      <alignment wrapText="1"/>
    </xf>
    <xf numFmtId="0" fontId="3" fillId="2" borderId="0" xfId="0" applyFont="1" applyFill="1" applyAlignment="1">
      <alignment horizontal="center" wrapText="1"/>
    </xf>
    <xf numFmtId="0" fontId="3" fillId="4" borderId="0" xfId="0" applyFont="1" applyFill="1" applyAlignment="1">
      <alignment wrapText="1"/>
    </xf>
    <xf numFmtId="0" fontId="3" fillId="4" borderId="23" xfId="0" applyFont="1" applyFill="1" applyBorder="1" applyAlignment="1">
      <alignment wrapText="1"/>
    </xf>
    <xf numFmtId="0" fontId="2" fillId="4" borderId="23" xfId="0" applyFont="1" applyFill="1" applyBorder="1" applyAlignment="1">
      <alignment wrapText="1"/>
    </xf>
    <xf numFmtId="0" fontId="2" fillId="4" borderId="0" xfId="0" applyFont="1" applyFill="1" applyAlignment="1">
      <alignment wrapText="1"/>
    </xf>
    <xf numFmtId="0" fontId="1" fillId="4" borderId="0" xfId="0" applyFont="1" applyFill="1" applyAlignment="1">
      <alignment wrapText="1"/>
    </xf>
    <xf numFmtId="0" fontId="1" fillId="5" borderId="1" xfId="0" applyFont="1" applyFill="1" applyBorder="1" applyAlignment="1" applyProtection="1">
      <alignment wrapText="1"/>
      <protection locked="0"/>
    </xf>
    <xf numFmtId="0" fontId="1" fillId="6" borderId="23" xfId="0" applyFont="1" applyFill="1" applyBorder="1" applyAlignment="1" applyProtection="1">
      <alignment wrapText="1"/>
      <protection locked="0"/>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0" fillId="0" borderId="22" xfId="0" applyBorder="1"/>
    <xf numFmtId="0" fontId="1" fillId="5" borderId="1" xfId="0" applyFont="1" applyFill="1" applyBorder="1" applyAlignment="1" applyProtection="1">
      <alignment horizontal="center" vertical="center" wrapText="1"/>
      <protection locked="0"/>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4" fillId="2" borderId="2" xfId="0" applyNumberFormat="1"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wrapText="1"/>
    </xf>
    <xf numFmtId="0" fontId="2" fillId="5" borderId="1" xfId="0" applyFont="1" applyFill="1" applyBorder="1" applyAlignment="1" applyProtection="1">
      <alignment horizontal="left"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wrapText="1"/>
    </xf>
    <xf numFmtId="0" fontId="2" fillId="5" borderId="17" xfId="0" applyFont="1" applyFill="1" applyBorder="1" applyAlignment="1" applyProtection="1">
      <alignment horizontal="center" vertical="center" wrapText="1"/>
      <protection locked="0"/>
    </xf>
    <xf numFmtId="0" fontId="0" fillId="0" borderId="17" xfId="0" applyBorder="1"/>
    <xf numFmtId="0" fontId="2" fillId="3" borderId="8"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3" fillId="2" borderId="0" xfId="0" applyFont="1" applyFill="1" applyAlignment="1">
      <alignment horizontal="left" vertical="center" wrapText="1"/>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2" fillId="3" borderId="10"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3" borderId="0" xfId="0" applyFont="1" applyFill="1" applyProtection="1">
      <protection locked="0"/>
    </xf>
    <xf numFmtId="0" fontId="3" fillId="2" borderId="0" xfId="0" applyFont="1" applyFill="1" applyAlignment="1">
      <alignment horizontal="left"/>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94"/>
  <sheetViews>
    <sheetView tabSelected="1" zoomScale="85" zoomScaleNormal="85" workbookViewId="0">
      <selection activeCell="A98" sqref="A98:XFD663"/>
    </sheetView>
  </sheetViews>
  <sheetFormatPr defaultColWidth="10.69921875" defaultRowHeight="14.4" x14ac:dyDescent="0.3"/>
  <cols>
    <col min="1" max="1" width="9.19921875" style="1" customWidth="1"/>
    <col min="2" max="2" width="78" style="11" customWidth="1"/>
    <col min="3" max="6" width="29.19921875" style="1" customWidth="1"/>
    <col min="7" max="7" width="20.5" style="11" customWidth="1"/>
    <col min="8" max="8" width="26.5" style="11" customWidth="1"/>
    <col min="9" max="15" width="25" style="1" customWidth="1"/>
    <col min="16" max="16" width="10.69921875" style="1" customWidth="1"/>
    <col min="17" max="16384" width="10.69921875" style="1"/>
  </cols>
  <sheetData>
    <row r="2" spans="1:6" x14ac:dyDescent="0.3">
      <c r="A2" s="12" t="s">
        <v>0</v>
      </c>
      <c r="B2" s="24"/>
    </row>
    <row r="3" spans="1:6" x14ac:dyDescent="0.3">
      <c r="B3" s="25"/>
    </row>
    <row r="4" spans="1:6" x14ac:dyDescent="0.3">
      <c r="A4" s="12" t="s">
        <v>1</v>
      </c>
      <c r="B4" s="24"/>
    </row>
    <row r="5" spans="1:6" x14ac:dyDescent="0.3">
      <c r="A5" s="2"/>
      <c r="B5" s="24"/>
    </row>
    <row r="6" spans="1:6" x14ac:dyDescent="0.3">
      <c r="A6" s="1" t="s">
        <v>2</v>
      </c>
      <c r="B6" s="26" t="s">
        <v>3</v>
      </c>
    </row>
    <row r="7" spans="1:6" x14ac:dyDescent="0.3">
      <c r="B7" s="24"/>
    </row>
    <row r="8" spans="1:6" x14ac:dyDescent="0.3">
      <c r="A8" s="3" t="s">
        <v>4</v>
      </c>
      <c r="B8" s="31" t="s">
        <v>136</v>
      </c>
    </row>
    <row r="9" spans="1:6" x14ac:dyDescent="0.3">
      <c r="A9" s="3" t="s">
        <v>5</v>
      </c>
      <c r="B9" s="31" t="s">
        <v>137</v>
      </c>
    </row>
    <row r="10" spans="1:6" x14ac:dyDescent="0.3">
      <c r="A10" s="3" t="s">
        <v>6</v>
      </c>
      <c r="B10" s="31" t="s">
        <v>138</v>
      </c>
    </row>
    <row r="12" spans="1:6" ht="15.6" x14ac:dyDescent="0.3">
      <c r="A12" s="37" t="s">
        <v>7</v>
      </c>
      <c r="B12" s="38"/>
      <c r="C12" s="44" t="s">
        <v>139</v>
      </c>
      <c r="D12" s="35"/>
      <c r="E12" s="35"/>
      <c r="F12" s="36"/>
    </row>
    <row r="13" spans="1:6" ht="16.2" hidden="1" customHeight="1" x14ac:dyDescent="0.3">
      <c r="A13" s="42" t="s">
        <v>8</v>
      </c>
      <c r="B13" s="43"/>
      <c r="C13" s="34"/>
      <c r="D13" s="35"/>
      <c r="E13" s="35"/>
      <c r="F13" s="36"/>
    </row>
    <row r="14" spans="1:6" ht="16.2" hidden="1" customHeight="1" x14ac:dyDescent="0.3">
      <c r="A14" s="42" t="s">
        <v>9</v>
      </c>
      <c r="B14" s="43"/>
      <c r="C14" s="34"/>
      <c r="D14" s="35"/>
      <c r="E14" s="35"/>
      <c r="F14" s="36"/>
    </row>
    <row r="15" spans="1:6" ht="16.2" hidden="1" customHeight="1" x14ac:dyDescent="0.3">
      <c r="A15" s="37" t="s">
        <v>10</v>
      </c>
      <c r="B15" s="38"/>
      <c r="C15" s="34"/>
      <c r="D15" s="35"/>
      <c r="E15" s="35"/>
      <c r="F15" s="36"/>
    </row>
    <row r="16" spans="1:6" ht="63" hidden="1" customHeight="1" x14ac:dyDescent="0.3">
      <c r="A16" s="47" t="s">
        <v>11</v>
      </c>
      <c r="B16" s="43"/>
      <c r="C16" s="34"/>
      <c r="D16" s="35"/>
      <c r="E16" s="35"/>
      <c r="F16" s="36"/>
    </row>
    <row r="17" spans="1:7" ht="16.2" hidden="1" customHeight="1" x14ac:dyDescent="0.3">
      <c r="A17" s="37" t="s">
        <v>12</v>
      </c>
      <c r="B17" s="38"/>
      <c r="C17" s="34"/>
      <c r="D17" s="35"/>
      <c r="E17" s="35"/>
      <c r="F17" s="36"/>
    </row>
    <row r="18" spans="1:7" ht="16.2" hidden="1" customHeight="1" x14ac:dyDescent="0.3">
      <c r="A18" s="37" t="s">
        <v>13</v>
      </c>
      <c r="B18" s="38"/>
      <c r="C18" s="34"/>
      <c r="D18" s="35"/>
      <c r="E18" s="35"/>
      <c r="F18" s="36"/>
    </row>
    <row r="19" spans="1:7" ht="48" hidden="1" customHeight="1" x14ac:dyDescent="0.3">
      <c r="A19" s="37" t="s">
        <v>14</v>
      </c>
      <c r="B19" s="38"/>
      <c r="C19" s="34"/>
      <c r="D19" s="35"/>
      <c r="E19" s="35"/>
      <c r="F19" s="36"/>
    </row>
    <row r="20" spans="1:7" ht="55.2" hidden="1" customHeight="1" x14ac:dyDescent="0.3">
      <c r="A20" s="37" t="s">
        <v>15</v>
      </c>
      <c r="B20" s="38"/>
      <c r="C20" s="34"/>
      <c r="D20" s="35"/>
      <c r="E20" s="35"/>
      <c r="F20" s="36"/>
    </row>
    <row r="21" spans="1:7" ht="70.95" hidden="1" customHeight="1" x14ac:dyDescent="0.3">
      <c r="A21" s="39" t="s">
        <v>16</v>
      </c>
      <c r="B21" s="40"/>
      <c r="C21" s="45"/>
      <c r="D21" s="46"/>
      <c r="E21" s="46"/>
      <c r="F21" s="46"/>
      <c r="G21" s="29" t="str">
        <f>IF((SUMPRODUCT(--(C21=""))&gt;0), "Privaloma užpildyti, kai taikomi pašalinimo pagrindai", "")</f>
        <v>Privaloma užpildyti, kai taikomi pašalinimo pagrindai</v>
      </c>
    </row>
    <row r="22" spans="1:7" ht="18" hidden="1" customHeight="1" x14ac:dyDescent="0.3">
      <c r="A22" s="4"/>
      <c r="B22" s="4"/>
      <c r="C22" s="5"/>
      <c r="D22" s="5"/>
      <c r="E22" s="5"/>
      <c r="F22" s="5"/>
    </row>
    <row r="23" spans="1:7" hidden="1" x14ac:dyDescent="0.3">
      <c r="A23" s="48" t="s">
        <v>17</v>
      </c>
      <c r="B23" s="33"/>
      <c r="C23" s="33"/>
      <c r="D23" s="33"/>
      <c r="E23" s="33"/>
      <c r="F23" s="33"/>
    </row>
    <row r="24" spans="1:7" hidden="1" x14ac:dyDescent="0.3">
      <c r="A24" s="33" t="s">
        <v>18</v>
      </c>
      <c r="B24" s="33"/>
      <c r="C24" s="33"/>
      <c r="D24" s="33"/>
      <c r="E24" s="33"/>
      <c r="F24" s="33"/>
    </row>
    <row r="25" spans="1:7" hidden="1" x14ac:dyDescent="0.3">
      <c r="A25" s="33" t="s">
        <v>19</v>
      </c>
      <c r="B25" s="33"/>
      <c r="C25" s="33"/>
      <c r="D25" s="33"/>
      <c r="E25" s="33"/>
      <c r="F25" s="33"/>
    </row>
    <row r="26" spans="1:7" hidden="1" x14ac:dyDescent="0.3">
      <c r="A26" s="33" t="s">
        <v>20</v>
      </c>
      <c r="B26" s="33"/>
      <c r="C26" s="33"/>
      <c r="D26" s="33"/>
      <c r="E26" s="33"/>
      <c r="F26" s="33"/>
    </row>
    <row r="27" spans="1:7" hidden="1" x14ac:dyDescent="0.3">
      <c r="A27" s="33" t="s">
        <v>21</v>
      </c>
      <c r="B27" s="33"/>
      <c r="C27" s="33"/>
      <c r="D27" s="33"/>
      <c r="E27" s="33"/>
      <c r="F27" s="33"/>
    </row>
    <row r="28" spans="1:7" ht="31.95" hidden="1" customHeight="1" x14ac:dyDescent="0.3">
      <c r="A28" s="41" t="s">
        <v>22</v>
      </c>
      <c r="B28" s="33"/>
      <c r="C28" s="33"/>
      <c r="D28" s="33"/>
      <c r="E28" s="33"/>
      <c r="F28" s="33"/>
    </row>
    <row r="29" spans="1:7" hidden="1" x14ac:dyDescent="0.3">
      <c r="A29" s="33" t="s">
        <v>23</v>
      </c>
      <c r="B29" s="33"/>
      <c r="C29" s="33"/>
      <c r="D29" s="33"/>
      <c r="E29" s="33"/>
      <c r="F29" s="33"/>
    </row>
    <row r="30" spans="1:7" hidden="1" x14ac:dyDescent="0.3">
      <c r="A30" s="13" t="s">
        <v>24</v>
      </c>
      <c r="D30" s="14"/>
    </row>
    <row r="31" spans="1:7" hidden="1" x14ac:dyDescent="0.3">
      <c r="A31" s="13" t="s">
        <v>25</v>
      </c>
    </row>
    <row r="32" spans="1:7" x14ac:dyDescent="0.3">
      <c r="A32" s="12" t="s">
        <v>26</v>
      </c>
      <c r="B32" s="26" t="s">
        <v>27</v>
      </c>
    </row>
    <row r="34" spans="1:8" x14ac:dyDescent="0.3">
      <c r="A34" s="12" t="s">
        <v>28</v>
      </c>
    </row>
    <row r="35" spans="1:8" ht="43.2" x14ac:dyDescent="0.3">
      <c r="A35" s="15" t="s">
        <v>29</v>
      </c>
      <c r="B35" s="27" t="s">
        <v>30</v>
      </c>
      <c r="C35" s="15" t="s">
        <v>31</v>
      </c>
      <c r="D35" s="15" t="s">
        <v>32</v>
      </c>
      <c r="E35" s="15" t="s">
        <v>33</v>
      </c>
      <c r="F35" s="15" t="s">
        <v>34</v>
      </c>
      <c r="G35" s="27" t="s">
        <v>35</v>
      </c>
      <c r="H35" s="27" t="s">
        <v>36</v>
      </c>
    </row>
    <row r="36" spans="1:8" x14ac:dyDescent="0.3">
      <c r="A36" s="15" t="s">
        <v>37</v>
      </c>
      <c r="B36" s="27" t="s">
        <v>38</v>
      </c>
      <c r="C36" s="16"/>
      <c r="D36" s="16"/>
      <c r="E36" s="16"/>
      <c r="F36" s="16"/>
      <c r="G36" s="28"/>
      <c r="H36" s="28"/>
    </row>
    <row r="37" spans="1:8" ht="28.8" x14ac:dyDescent="0.3">
      <c r="A37" s="16" t="s">
        <v>39</v>
      </c>
      <c r="B37" s="28" t="s">
        <v>38</v>
      </c>
      <c r="C37" s="16">
        <v>600</v>
      </c>
      <c r="D37" s="16" t="s">
        <v>40</v>
      </c>
      <c r="E37" s="17">
        <v>39.5</v>
      </c>
      <c r="F37" s="16">
        <f>IF(ISBLANK(E37),"", PRODUCT(C37,E37))</f>
        <v>23700</v>
      </c>
      <c r="G37" s="32" t="s">
        <v>140</v>
      </c>
      <c r="H37" s="28"/>
    </row>
    <row r="38" spans="1:8" ht="288" x14ac:dyDescent="0.3">
      <c r="A38" s="16" t="s">
        <v>41</v>
      </c>
      <c r="B38" s="28" t="s">
        <v>42</v>
      </c>
      <c r="C38" s="16"/>
      <c r="D38" s="16"/>
      <c r="E38" s="16"/>
      <c r="F38" s="16"/>
      <c r="G38" s="28"/>
      <c r="H38" s="32" t="s">
        <v>141</v>
      </c>
    </row>
    <row r="39" spans="1:8" ht="28.8" x14ac:dyDescent="0.3">
      <c r="A39" s="16" t="s">
        <v>43</v>
      </c>
      <c r="B39" s="28" t="s">
        <v>44</v>
      </c>
      <c r="C39" s="16"/>
      <c r="D39" s="16"/>
      <c r="E39" s="16"/>
      <c r="F39" s="16"/>
      <c r="G39" s="28"/>
      <c r="H39" s="32" t="s">
        <v>142</v>
      </c>
    </row>
    <row r="40" spans="1:8" ht="230.4" x14ac:dyDescent="0.3">
      <c r="A40" s="16" t="s">
        <v>45</v>
      </c>
      <c r="B40" s="28" t="s">
        <v>46</v>
      </c>
      <c r="C40" s="16"/>
      <c r="D40" s="16"/>
      <c r="E40" s="16"/>
      <c r="F40" s="16"/>
      <c r="G40" s="28"/>
      <c r="H40" s="32" t="s">
        <v>143</v>
      </c>
    </row>
    <row r="41" spans="1:8" ht="216" x14ac:dyDescent="0.3">
      <c r="A41" s="16" t="s">
        <v>47</v>
      </c>
      <c r="B41" s="28" t="s">
        <v>48</v>
      </c>
      <c r="C41" s="16"/>
      <c r="D41" s="16"/>
      <c r="E41" s="16"/>
      <c r="F41" s="16"/>
      <c r="G41" s="28"/>
      <c r="H41" s="32" t="s">
        <v>144</v>
      </c>
    </row>
    <row r="42" spans="1:8" ht="129.6" x14ac:dyDescent="0.3">
      <c r="A42" s="16" t="s">
        <v>49</v>
      </c>
      <c r="B42" s="28" t="s">
        <v>50</v>
      </c>
      <c r="C42" s="16"/>
      <c r="D42" s="16"/>
      <c r="E42" s="16"/>
      <c r="F42" s="16"/>
      <c r="G42" s="28"/>
      <c r="H42" s="32" t="s">
        <v>145</v>
      </c>
    </row>
    <row r="43" spans="1:8" ht="115.2" x14ac:dyDescent="0.3">
      <c r="A43" s="16" t="s">
        <v>51</v>
      </c>
      <c r="B43" s="28" t="s">
        <v>52</v>
      </c>
      <c r="C43" s="16"/>
      <c r="D43" s="16"/>
      <c r="E43" s="16"/>
      <c r="F43" s="16"/>
      <c r="G43" s="28"/>
      <c r="H43" s="32" t="s">
        <v>146</v>
      </c>
    </row>
    <row r="44" spans="1:8" ht="28.8" x14ac:dyDescent="0.3">
      <c r="A44" s="16" t="s">
        <v>53</v>
      </c>
      <c r="B44" s="28" t="s">
        <v>54</v>
      </c>
      <c r="C44" s="16"/>
      <c r="D44" s="16"/>
      <c r="E44" s="16"/>
      <c r="F44" s="16"/>
      <c r="G44" s="28"/>
      <c r="H44" s="32" t="s">
        <v>147</v>
      </c>
    </row>
    <row r="45" spans="1:8" ht="28.8" x14ac:dyDescent="0.3">
      <c r="A45" s="16" t="s">
        <v>55</v>
      </c>
      <c r="B45" s="28" t="s">
        <v>56</v>
      </c>
      <c r="C45" s="16"/>
      <c r="D45" s="16"/>
      <c r="E45" s="16"/>
      <c r="F45" s="16"/>
      <c r="G45" s="28"/>
      <c r="H45" s="32" t="s">
        <v>148</v>
      </c>
    </row>
    <row r="46" spans="1:8" ht="43.2" x14ac:dyDescent="0.3">
      <c r="A46" s="16" t="s">
        <v>57</v>
      </c>
      <c r="B46" s="28" t="s">
        <v>58</v>
      </c>
      <c r="C46" s="16"/>
      <c r="D46" s="16"/>
      <c r="E46" s="16"/>
      <c r="F46" s="16"/>
      <c r="G46" s="28"/>
      <c r="H46" s="32" t="s">
        <v>149</v>
      </c>
    </row>
    <row r="47" spans="1:8" ht="28.8" x14ac:dyDescent="0.3">
      <c r="A47" s="16" t="s">
        <v>59</v>
      </c>
      <c r="B47" s="28" t="s">
        <v>60</v>
      </c>
      <c r="C47" s="16"/>
      <c r="D47" s="16"/>
      <c r="E47" s="16"/>
      <c r="F47" s="16"/>
      <c r="G47" s="28"/>
      <c r="H47" s="32" t="s">
        <v>150</v>
      </c>
    </row>
    <row r="48" spans="1:8" ht="28.8" x14ac:dyDescent="0.3">
      <c r="A48" s="16" t="s">
        <v>61</v>
      </c>
      <c r="B48" s="28" t="s">
        <v>62</v>
      </c>
      <c r="C48" s="16"/>
      <c r="D48" s="16"/>
      <c r="E48" s="16"/>
      <c r="F48" s="16"/>
      <c r="G48" s="28"/>
      <c r="H48" s="32" t="s">
        <v>151</v>
      </c>
    </row>
    <row r="49" spans="1:8" ht="28.8" x14ac:dyDescent="0.3">
      <c r="A49" s="16" t="s">
        <v>63</v>
      </c>
      <c r="B49" s="28" t="s">
        <v>64</v>
      </c>
      <c r="C49" s="16"/>
      <c r="D49" s="16"/>
      <c r="E49" s="16"/>
      <c r="F49" s="16"/>
      <c r="G49" s="28"/>
      <c r="H49" s="32" t="s">
        <v>152</v>
      </c>
    </row>
    <row r="50" spans="1:8" ht="57.6" x14ac:dyDescent="0.3">
      <c r="A50" s="16" t="s">
        <v>65</v>
      </c>
      <c r="B50" s="28" t="s">
        <v>66</v>
      </c>
      <c r="C50" s="16"/>
      <c r="D50" s="16"/>
      <c r="E50" s="16"/>
      <c r="F50" s="16"/>
      <c r="G50" s="28"/>
      <c r="H50" s="32" t="s">
        <v>153</v>
      </c>
    </row>
    <row r="51" spans="1:8" ht="28.8" x14ac:dyDescent="0.3">
      <c r="A51" s="16" t="s">
        <v>67</v>
      </c>
      <c r="B51" s="28" t="s">
        <v>68</v>
      </c>
      <c r="C51" s="16"/>
      <c r="D51" s="16"/>
      <c r="E51" s="16"/>
      <c r="F51" s="16"/>
      <c r="G51" s="28"/>
      <c r="H51" s="32" t="s">
        <v>154</v>
      </c>
    </row>
    <row r="52" spans="1:8" ht="28.8" x14ac:dyDescent="0.3">
      <c r="A52" s="16" t="s">
        <v>69</v>
      </c>
      <c r="B52" s="28" t="s">
        <v>70</v>
      </c>
      <c r="C52" s="16"/>
      <c r="D52" s="16"/>
      <c r="E52" s="16"/>
      <c r="F52" s="16"/>
      <c r="G52" s="28"/>
      <c r="H52" s="32" t="s">
        <v>155</v>
      </c>
    </row>
    <row r="53" spans="1:8" ht="72" x14ac:dyDescent="0.3">
      <c r="A53" s="16" t="s">
        <v>71</v>
      </c>
      <c r="B53" s="28" t="s">
        <v>72</v>
      </c>
      <c r="C53" s="16"/>
      <c r="D53" s="16"/>
      <c r="E53" s="16"/>
      <c r="F53" s="16"/>
      <c r="G53" s="28"/>
      <c r="H53" s="32" t="s">
        <v>156</v>
      </c>
    </row>
    <row r="54" spans="1:8" ht="57.6" x14ac:dyDescent="0.3">
      <c r="A54" s="16" t="s">
        <v>73</v>
      </c>
      <c r="B54" s="28" t="s">
        <v>74</v>
      </c>
      <c r="C54" s="16"/>
      <c r="D54" s="16"/>
      <c r="E54" s="16"/>
      <c r="F54" s="16"/>
      <c r="G54" s="28"/>
      <c r="H54" s="32" t="s">
        <v>157</v>
      </c>
    </row>
    <row r="55" spans="1:8" ht="100.8" x14ac:dyDescent="0.3">
      <c r="A55" s="16" t="s">
        <v>75</v>
      </c>
      <c r="B55" s="28" t="s">
        <v>76</v>
      </c>
      <c r="C55" s="16"/>
      <c r="D55" s="16"/>
      <c r="E55" s="16"/>
      <c r="F55" s="16"/>
      <c r="G55" s="28"/>
      <c r="H55" s="32" t="s">
        <v>158</v>
      </c>
    </row>
    <row r="56" spans="1:8" ht="43.2" x14ac:dyDescent="0.3">
      <c r="A56" s="16" t="s">
        <v>77</v>
      </c>
      <c r="B56" s="28" t="s">
        <v>78</v>
      </c>
      <c r="C56" s="16"/>
      <c r="D56" s="16"/>
      <c r="E56" s="16"/>
      <c r="F56" s="16"/>
      <c r="G56" s="28"/>
      <c r="H56" s="32" t="s">
        <v>159</v>
      </c>
    </row>
    <row r="57" spans="1:8" x14ac:dyDescent="0.3">
      <c r="A57" s="16" t="s">
        <v>79</v>
      </c>
      <c r="B57" s="28" t="s">
        <v>80</v>
      </c>
      <c r="C57" s="16"/>
      <c r="D57" s="16"/>
      <c r="E57" s="16"/>
      <c r="F57" s="16"/>
      <c r="G57" s="28"/>
      <c r="H57" s="32" t="s">
        <v>160</v>
      </c>
    </row>
    <row r="58" spans="1:8" x14ac:dyDescent="0.3">
      <c r="A58" s="16" t="s">
        <v>81</v>
      </c>
      <c r="B58" s="28" t="s">
        <v>82</v>
      </c>
      <c r="C58" s="16"/>
      <c r="D58" s="16"/>
      <c r="E58" s="16"/>
      <c r="F58" s="16"/>
      <c r="G58" s="28"/>
      <c r="H58" s="32" t="s">
        <v>82</v>
      </c>
    </row>
    <row r="59" spans="1:8" x14ac:dyDescent="0.3">
      <c r="E59" s="15" t="s">
        <v>83</v>
      </c>
      <c r="F59" s="15">
        <f>IF((COUNT(C37:C58)&lt;&gt;COUNT(F37:F58)),"", ROUND(SUM(F37:F58),2))</f>
        <v>23700</v>
      </c>
      <c r="G59" s="29" t="str">
        <f>IF((COUNT(C37:C58)&lt;&gt;COUNT(F37:F58)),"Neužpildytos visų objektų kainos", "")</f>
        <v/>
      </c>
    </row>
    <row r="60" spans="1:8" x14ac:dyDescent="0.3">
      <c r="C60" s="15" t="s">
        <v>84</v>
      </c>
      <c r="D60" s="18">
        <v>5</v>
      </c>
      <c r="E60" s="15" t="s">
        <v>85</v>
      </c>
      <c r="F60" s="15">
        <f>IF(OR(F59="",D60=""),"", ROUND(PRODUCT(D60,F59)/100,2))</f>
        <v>1185</v>
      </c>
      <c r="G60" s="29" t="str">
        <f>IF(D60="", "Nurodykite taikomą PVM dydį", "")</f>
        <v/>
      </c>
    </row>
    <row r="61" spans="1:8" ht="28.8" x14ac:dyDescent="0.3">
      <c r="E61" s="15" t="s">
        <v>86</v>
      </c>
      <c r="F61" s="15">
        <f>IF(ISBLANK(F60), "", ROUND(SUM(F59:F60),2))</f>
        <v>24885</v>
      </c>
      <c r="G61" s="30" t="s">
        <v>134</v>
      </c>
    </row>
    <row r="65" spans="1:8" x14ac:dyDescent="0.3">
      <c r="A65" s="12" t="s">
        <v>87</v>
      </c>
      <c r="B65" s="26" t="s">
        <v>27</v>
      </c>
    </row>
    <row r="67" spans="1:8" x14ac:dyDescent="0.3">
      <c r="A67" s="12" t="s">
        <v>28</v>
      </c>
    </row>
    <row r="68" spans="1:8" ht="43.2" x14ac:dyDescent="0.3">
      <c r="A68" s="15" t="s">
        <v>29</v>
      </c>
      <c r="B68" s="27" t="s">
        <v>30</v>
      </c>
      <c r="C68" s="15" t="s">
        <v>31</v>
      </c>
      <c r="D68" s="15" t="s">
        <v>32</v>
      </c>
      <c r="E68" s="15" t="s">
        <v>33</v>
      </c>
      <c r="F68" s="15" t="s">
        <v>34</v>
      </c>
      <c r="G68" s="27" t="s">
        <v>35</v>
      </c>
      <c r="H68" s="27" t="s">
        <v>36</v>
      </c>
    </row>
    <row r="69" spans="1:8" x14ac:dyDescent="0.3">
      <c r="A69" s="15" t="s">
        <v>88</v>
      </c>
      <c r="B69" s="27" t="s">
        <v>38</v>
      </c>
      <c r="C69" s="16"/>
      <c r="D69" s="16"/>
      <c r="E69" s="16"/>
      <c r="F69" s="16"/>
      <c r="G69" s="28"/>
      <c r="H69" s="28"/>
    </row>
    <row r="70" spans="1:8" ht="28.8" x14ac:dyDescent="0.3">
      <c r="A70" s="16" t="s">
        <v>89</v>
      </c>
      <c r="B70" s="28" t="s">
        <v>38</v>
      </c>
      <c r="C70" s="16">
        <v>300</v>
      </c>
      <c r="D70" s="16" t="s">
        <v>40</v>
      </c>
      <c r="E70" s="17">
        <v>39.5</v>
      </c>
      <c r="F70" s="16">
        <f>IF(ISBLANK(E70),"", PRODUCT(C70,E70))</f>
        <v>11850</v>
      </c>
      <c r="G70" s="32" t="s">
        <v>140</v>
      </c>
      <c r="H70" s="28"/>
    </row>
    <row r="71" spans="1:8" ht="288" x14ac:dyDescent="0.3">
      <c r="A71" s="16" t="s">
        <v>90</v>
      </c>
      <c r="B71" s="28" t="s">
        <v>42</v>
      </c>
      <c r="C71" s="16"/>
      <c r="D71" s="16"/>
      <c r="E71" s="16"/>
      <c r="F71" s="16"/>
      <c r="G71" s="28"/>
      <c r="H71" s="32" t="s">
        <v>141</v>
      </c>
    </row>
    <row r="72" spans="1:8" ht="28.8" x14ac:dyDescent="0.3">
      <c r="A72" s="16" t="s">
        <v>91</v>
      </c>
      <c r="B72" s="28" t="s">
        <v>44</v>
      </c>
      <c r="C72" s="16"/>
      <c r="D72" s="16"/>
      <c r="E72" s="16"/>
      <c r="F72" s="16"/>
      <c r="G72" s="28"/>
      <c r="H72" s="32" t="s">
        <v>142</v>
      </c>
    </row>
    <row r="73" spans="1:8" ht="230.4" x14ac:dyDescent="0.3">
      <c r="A73" s="16" t="s">
        <v>92</v>
      </c>
      <c r="B73" s="28" t="s">
        <v>46</v>
      </c>
      <c r="C73" s="16"/>
      <c r="D73" s="16"/>
      <c r="E73" s="16"/>
      <c r="F73" s="16"/>
      <c r="G73" s="28"/>
      <c r="H73" s="32" t="s">
        <v>143</v>
      </c>
    </row>
    <row r="74" spans="1:8" ht="216" x14ac:dyDescent="0.3">
      <c r="A74" s="16" t="s">
        <v>93</v>
      </c>
      <c r="B74" s="28" t="s">
        <v>48</v>
      </c>
      <c r="C74" s="16"/>
      <c r="D74" s="16"/>
      <c r="E74" s="16"/>
      <c r="F74" s="16"/>
      <c r="G74" s="28"/>
      <c r="H74" s="32" t="s">
        <v>144</v>
      </c>
    </row>
    <row r="75" spans="1:8" ht="129.6" x14ac:dyDescent="0.3">
      <c r="A75" s="16" t="s">
        <v>94</v>
      </c>
      <c r="B75" s="28" t="s">
        <v>50</v>
      </c>
      <c r="C75" s="16"/>
      <c r="D75" s="16"/>
      <c r="E75" s="16"/>
      <c r="F75" s="16"/>
      <c r="G75" s="28"/>
      <c r="H75" s="32" t="s">
        <v>145</v>
      </c>
    </row>
    <row r="76" spans="1:8" ht="115.2" x14ac:dyDescent="0.3">
      <c r="A76" s="16" t="s">
        <v>95</v>
      </c>
      <c r="B76" s="28" t="s">
        <v>52</v>
      </c>
      <c r="C76" s="16"/>
      <c r="D76" s="16"/>
      <c r="E76" s="16"/>
      <c r="F76" s="16"/>
      <c r="G76" s="28"/>
      <c r="H76" s="32" t="s">
        <v>146</v>
      </c>
    </row>
    <row r="77" spans="1:8" ht="28.8" x14ac:dyDescent="0.3">
      <c r="A77" s="16" t="s">
        <v>96</v>
      </c>
      <c r="B77" s="28" t="s">
        <v>54</v>
      </c>
      <c r="C77" s="16"/>
      <c r="D77" s="16"/>
      <c r="E77" s="16"/>
      <c r="F77" s="16"/>
      <c r="G77" s="28"/>
      <c r="H77" s="32" t="s">
        <v>147</v>
      </c>
    </row>
    <row r="78" spans="1:8" ht="28.8" x14ac:dyDescent="0.3">
      <c r="A78" s="16" t="s">
        <v>97</v>
      </c>
      <c r="B78" s="28" t="s">
        <v>56</v>
      </c>
      <c r="C78" s="16"/>
      <c r="D78" s="16"/>
      <c r="E78" s="16"/>
      <c r="F78" s="16"/>
      <c r="G78" s="28"/>
      <c r="H78" s="32" t="s">
        <v>148</v>
      </c>
    </row>
    <row r="79" spans="1:8" ht="43.2" x14ac:dyDescent="0.3">
      <c r="A79" s="16" t="s">
        <v>98</v>
      </c>
      <c r="B79" s="28" t="s">
        <v>58</v>
      </c>
      <c r="C79" s="16"/>
      <c r="D79" s="16"/>
      <c r="E79" s="16"/>
      <c r="F79" s="16"/>
      <c r="G79" s="28"/>
      <c r="H79" s="32" t="s">
        <v>149</v>
      </c>
    </row>
    <row r="80" spans="1:8" ht="28.8" x14ac:dyDescent="0.3">
      <c r="A80" s="16" t="s">
        <v>99</v>
      </c>
      <c r="B80" s="28" t="s">
        <v>60</v>
      </c>
      <c r="C80" s="16"/>
      <c r="D80" s="16"/>
      <c r="E80" s="16"/>
      <c r="F80" s="16"/>
      <c r="G80" s="28"/>
      <c r="H80" s="32" t="s">
        <v>150</v>
      </c>
    </row>
    <row r="81" spans="1:8" ht="28.8" x14ac:dyDescent="0.3">
      <c r="A81" s="16" t="s">
        <v>100</v>
      </c>
      <c r="B81" s="28" t="s">
        <v>62</v>
      </c>
      <c r="C81" s="16"/>
      <c r="D81" s="16"/>
      <c r="E81" s="16"/>
      <c r="F81" s="16"/>
      <c r="G81" s="28"/>
      <c r="H81" s="32" t="s">
        <v>151</v>
      </c>
    </row>
    <row r="82" spans="1:8" ht="28.8" x14ac:dyDescent="0.3">
      <c r="A82" s="16" t="s">
        <v>101</v>
      </c>
      <c r="B82" s="28" t="s">
        <v>64</v>
      </c>
      <c r="C82" s="16"/>
      <c r="D82" s="16"/>
      <c r="E82" s="16"/>
      <c r="F82" s="16"/>
      <c r="G82" s="28"/>
      <c r="H82" s="32" t="s">
        <v>152</v>
      </c>
    </row>
    <row r="83" spans="1:8" ht="57.6" x14ac:dyDescent="0.3">
      <c r="A83" s="16" t="s">
        <v>102</v>
      </c>
      <c r="B83" s="28" t="s">
        <v>66</v>
      </c>
      <c r="C83" s="16"/>
      <c r="D83" s="16"/>
      <c r="E83" s="16"/>
      <c r="F83" s="16"/>
      <c r="G83" s="28"/>
      <c r="H83" s="32" t="s">
        <v>153</v>
      </c>
    </row>
    <row r="84" spans="1:8" ht="28.8" x14ac:dyDescent="0.3">
      <c r="A84" s="16" t="s">
        <v>103</v>
      </c>
      <c r="B84" s="28" t="s">
        <v>68</v>
      </c>
      <c r="C84" s="16"/>
      <c r="D84" s="16"/>
      <c r="E84" s="16"/>
      <c r="F84" s="16"/>
      <c r="G84" s="28"/>
      <c r="H84" s="32" t="s">
        <v>154</v>
      </c>
    </row>
    <row r="85" spans="1:8" ht="28.8" x14ac:dyDescent="0.3">
      <c r="A85" s="16" t="s">
        <v>104</v>
      </c>
      <c r="B85" s="28" t="s">
        <v>70</v>
      </c>
      <c r="C85" s="16"/>
      <c r="D85" s="16"/>
      <c r="E85" s="16"/>
      <c r="F85" s="16"/>
      <c r="G85" s="28"/>
      <c r="H85" s="32" t="s">
        <v>155</v>
      </c>
    </row>
    <row r="86" spans="1:8" ht="72" x14ac:dyDescent="0.3">
      <c r="A86" s="16" t="s">
        <v>105</v>
      </c>
      <c r="B86" s="28" t="s">
        <v>72</v>
      </c>
      <c r="C86" s="16"/>
      <c r="D86" s="16"/>
      <c r="E86" s="16"/>
      <c r="F86" s="16"/>
      <c r="G86" s="28"/>
      <c r="H86" s="32" t="s">
        <v>156</v>
      </c>
    </row>
    <row r="87" spans="1:8" ht="57.6" x14ac:dyDescent="0.3">
      <c r="A87" s="16" t="s">
        <v>106</v>
      </c>
      <c r="B87" s="28" t="s">
        <v>74</v>
      </c>
      <c r="C87" s="16"/>
      <c r="D87" s="16"/>
      <c r="E87" s="16"/>
      <c r="F87" s="16"/>
      <c r="G87" s="28"/>
      <c r="H87" s="32" t="s">
        <v>161</v>
      </c>
    </row>
    <row r="88" spans="1:8" ht="100.8" x14ac:dyDescent="0.3">
      <c r="A88" s="16" t="s">
        <v>107</v>
      </c>
      <c r="B88" s="28" t="s">
        <v>76</v>
      </c>
      <c r="C88" s="16"/>
      <c r="D88" s="16"/>
      <c r="E88" s="16"/>
      <c r="F88" s="16"/>
      <c r="G88" s="28"/>
      <c r="H88" s="32" t="s">
        <v>158</v>
      </c>
    </row>
    <row r="89" spans="1:8" ht="43.2" x14ac:dyDescent="0.3">
      <c r="A89" s="16" t="s">
        <v>108</v>
      </c>
      <c r="B89" s="28" t="s">
        <v>78</v>
      </c>
      <c r="C89" s="16"/>
      <c r="D89" s="16"/>
      <c r="E89" s="16"/>
      <c r="F89" s="16"/>
      <c r="G89" s="28"/>
      <c r="H89" s="32" t="s">
        <v>159</v>
      </c>
    </row>
    <row r="90" spans="1:8" x14ac:dyDescent="0.3">
      <c r="A90" s="16" t="s">
        <v>109</v>
      </c>
      <c r="B90" s="28" t="s">
        <v>80</v>
      </c>
      <c r="C90" s="16"/>
      <c r="D90" s="16"/>
      <c r="E90" s="16"/>
      <c r="F90" s="16"/>
      <c r="G90" s="28"/>
      <c r="H90" s="32" t="s">
        <v>160</v>
      </c>
    </row>
    <row r="91" spans="1:8" x14ac:dyDescent="0.3">
      <c r="A91" s="16" t="s">
        <v>110</v>
      </c>
      <c r="B91" s="28" t="s">
        <v>82</v>
      </c>
      <c r="C91" s="16"/>
      <c r="D91" s="16"/>
      <c r="E91" s="16"/>
      <c r="F91" s="16"/>
      <c r="G91" s="28"/>
      <c r="H91" s="32" t="s">
        <v>82</v>
      </c>
    </row>
    <row r="92" spans="1:8" x14ac:dyDescent="0.3">
      <c r="E92" s="15" t="s">
        <v>83</v>
      </c>
      <c r="F92" s="15">
        <f>IF((COUNT(C70:C91)&lt;&gt;COUNT(F70:F91)),"", ROUND(SUM(F70:F91),2))</f>
        <v>11850</v>
      </c>
      <c r="G92" s="29" t="str">
        <f>IF((COUNT(C70:C91)&lt;&gt;COUNT(F70:F91)),"Neužpildytos visų objektų kainos", "")</f>
        <v/>
      </c>
    </row>
    <row r="93" spans="1:8" x14ac:dyDescent="0.3">
      <c r="C93" s="15" t="s">
        <v>84</v>
      </c>
      <c r="D93" s="18">
        <v>5</v>
      </c>
      <c r="E93" s="15" t="s">
        <v>85</v>
      </c>
      <c r="F93" s="15">
        <f>IF(OR(F92="",D93=""),"", ROUND(PRODUCT(D93,F92)/100,2))</f>
        <v>592.5</v>
      </c>
      <c r="G93" s="29" t="str">
        <f>IF(D93="", "Nurodykite taikomą PVM dydį", "")</f>
        <v/>
      </c>
    </row>
    <row r="94" spans="1:8" ht="28.8" x14ac:dyDescent="0.3">
      <c r="E94" s="15" t="s">
        <v>86</v>
      </c>
      <c r="F94" s="15">
        <f>IF(ISBLANK(F93), "", ROUND(SUM(F92:F93),2))</f>
        <v>12442.5</v>
      </c>
      <c r="G94" s="30" t="s">
        <v>135</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69921875" defaultRowHeight="14.4" x14ac:dyDescent="0.3"/>
  <cols>
    <col min="1" max="1" width="13.69921875" style="1" customWidth="1"/>
    <col min="2" max="2" width="10.69921875" style="1" customWidth="1"/>
    <col min="3" max="16384" width="10.69921875" style="1"/>
  </cols>
  <sheetData>
    <row r="2" spans="1:11" x14ac:dyDescent="0.3">
      <c r="A2" s="49" t="s">
        <v>111</v>
      </c>
      <c r="B2" s="33"/>
      <c r="C2" s="33"/>
      <c r="D2" s="33"/>
      <c r="E2" s="33"/>
      <c r="F2" s="33"/>
      <c r="G2" s="33"/>
      <c r="H2" s="33"/>
      <c r="I2" s="33"/>
      <c r="J2" s="33"/>
      <c r="K2" s="33"/>
    </row>
    <row r="3" spans="1:11" x14ac:dyDescent="0.3">
      <c r="A3" s="33"/>
      <c r="B3" s="33"/>
      <c r="C3" s="33"/>
      <c r="D3" s="33"/>
      <c r="E3" s="33"/>
      <c r="F3" s="33"/>
      <c r="G3" s="33"/>
      <c r="H3" s="33"/>
      <c r="I3" s="33"/>
      <c r="J3" s="33"/>
      <c r="K3" s="33"/>
    </row>
    <row r="4" spans="1:11" ht="16.2" customHeight="1" thickBot="1" x14ac:dyDescent="0.35">
      <c r="A4" s="6"/>
      <c r="B4" s="6"/>
      <c r="C4" s="6"/>
      <c r="D4" s="6"/>
      <c r="E4" s="6"/>
      <c r="F4" s="6"/>
      <c r="G4" s="6"/>
      <c r="H4" s="6"/>
      <c r="I4" s="6"/>
      <c r="J4" s="6"/>
    </row>
    <row r="5" spans="1:11" ht="48" customHeight="1" x14ac:dyDescent="0.3">
      <c r="A5" s="71" t="s">
        <v>112</v>
      </c>
      <c r="B5" s="60"/>
      <c r="C5" s="58" t="s">
        <v>113</v>
      </c>
      <c r="D5" s="59"/>
      <c r="E5" s="60"/>
      <c r="F5" s="58" t="s">
        <v>114</v>
      </c>
      <c r="G5" s="59"/>
      <c r="H5" s="60"/>
      <c r="I5" s="58" t="s">
        <v>115</v>
      </c>
      <c r="J5" s="60"/>
      <c r="K5" s="8" t="s">
        <v>116</v>
      </c>
    </row>
    <row r="6" spans="1:11" ht="49.2" customHeight="1" x14ac:dyDescent="0.3">
      <c r="A6" s="52"/>
      <c r="B6" s="38"/>
      <c r="C6" s="53"/>
      <c r="D6" s="51"/>
      <c r="E6" s="38"/>
      <c r="F6" s="53"/>
      <c r="G6" s="51"/>
      <c r="H6" s="38"/>
      <c r="I6" s="53"/>
      <c r="J6" s="38"/>
      <c r="K6" s="19"/>
    </row>
    <row r="7" spans="1:11" ht="49.2" customHeight="1" x14ac:dyDescent="0.3">
      <c r="A7" s="52"/>
      <c r="B7" s="38"/>
      <c r="C7" s="53"/>
      <c r="D7" s="51"/>
      <c r="E7" s="38"/>
      <c r="F7" s="53"/>
      <c r="G7" s="51"/>
      <c r="H7" s="38"/>
      <c r="I7" s="53"/>
      <c r="J7" s="38"/>
      <c r="K7" s="19"/>
    </row>
    <row r="8" spans="1:11" ht="49.2" customHeight="1" x14ac:dyDescent="0.3">
      <c r="A8" s="52"/>
      <c r="B8" s="38"/>
      <c r="C8" s="53"/>
      <c r="D8" s="51"/>
      <c r="E8" s="38"/>
      <c r="F8" s="53"/>
      <c r="G8" s="51"/>
      <c r="H8" s="38"/>
      <c r="I8" s="53"/>
      <c r="J8" s="38"/>
      <c r="K8" s="19"/>
    </row>
    <row r="9" spans="1:11" ht="49.2" customHeight="1" x14ac:dyDescent="0.3">
      <c r="A9" s="52"/>
      <c r="B9" s="38"/>
      <c r="C9" s="53"/>
      <c r="D9" s="51"/>
      <c r="E9" s="38"/>
      <c r="F9" s="53"/>
      <c r="G9" s="51"/>
      <c r="H9" s="38"/>
      <c r="I9" s="53"/>
      <c r="J9" s="38"/>
      <c r="K9" s="19"/>
    </row>
    <row r="10" spans="1:11" ht="49.2" customHeight="1" x14ac:dyDescent="0.3">
      <c r="A10" s="52"/>
      <c r="B10" s="38"/>
      <c r="C10" s="53"/>
      <c r="D10" s="51"/>
      <c r="E10" s="38"/>
      <c r="F10" s="53"/>
      <c r="G10" s="51"/>
      <c r="H10" s="38"/>
      <c r="I10" s="53"/>
      <c r="J10" s="38"/>
      <c r="K10" s="19"/>
    </row>
    <row r="11" spans="1:11" ht="49.2" customHeight="1" x14ac:dyDescent="0.3">
      <c r="A11" s="52"/>
      <c r="B11" s="38"/>
      <c r="C11" s="53"/>
      <c r="D11" s="51"/>
      <c r="E11" s="38"/>
      <c r="F11" s="53"/>
      <c r="G11" s="51"/>
      <c r="H11" s="38"/>
      <c r="I11" s="53"/>
      <c r="J11" s="38"/>
      <c r="K11" s="19"/>
    </row>
    <row r="12" spans="1:11" ht="49.2" customHeight="1" x14ac:dyDescent="0.3">
      <c r="A12" s="52"/>
      <c r="B12" s="38"/>
      <c r="C12" s="53"/>
      <c r="D12" s="51"/>
      <c r="E12" s="38"/>
      <c r="F12" s="53"/>
      <c r="G12" s="51"/>
      <c r="H12" s="38"/>
      <c r="I12" s="53"/>
      <c r="J12" s="38"/>
      <c r="K12" s="19"/>
    </row>
    <row r="13" spans="1:11" ht="49.2" customHeight="1" x14ac:dyDescent="0.3">
      <c r="A13" s="52"/>
      <c r="B13" s="38"/>
      <c r="C13" s="53"/>
      <c r="D13" s="51"/>
      <c r="E13" s="38"/>
      <c r="F13" s="53"/>
      <c r="G13" s="51"/>
      <c r="H13" s="38"/>
      <c r="I13" s="53"/>
      <c r="J13" s="38"/>
      <c r="K13" s="19"/>
    </row>
    <row r="14" spans="1:11" ht="49.2" customHeight="1" x14ac:dyDescent="0.3">
      <c r="A14" s="52"/>
      <c r="B14" s="38"/>
      <c r="C14" s="53"/>
      <c r="D14" s="51"/>
      <c r="E14" s="38"/>
      <c r="F14" s="53"/>
      <c r="G14" s="51"/>
      <c r="H14" s="38"/>
      <c r="I14" s="53"/>
      <c r="J14" s="38"/>
      <c r="K14" s="19"/>
    </row>
    <row r="15" spans="1:11" ht="48" customHeight="1" thickBot="1" x14ac:dyDescent="0.35">
      <c r="A15" s="76"/>
      <c r="B15" s="65"/>
      <c r="C15" s="70"/>
      <c r="D15" s="64"/>
      <c r="E15" s="65"/>
      <c r="F15" s="70"/>
      <c r="G15" s="64"/>
      <c r="H15" s="65"/>
      <c r="I15" s="70"/>
      <c r="J15" s="65"/>
      <c r="K15" s="20"/>
    </row>
    <row r="16" spans="1:11" ht="19.2" customHeight="1" x14ac:dyDescent="0.3">
      <c r="A16" s="9"/>
      <c r="B16" s="9"/>
      <c r="C16" s="9"/>
      <c r="D16" s="9"/>
      <c r="E16" s="9"/>
      <c r="F16" s="9"/>
      <c r="G16" s="9"/>
      <c r="H16" s="9"/>
      <c r="I16" s="9"/>
      <c r="J16" s="9"/>
      <c r="K16" s="10"/>
    </row>
    <row r="17" spans="1:11" ht="49.2" customHeight="1" x14ac:dyDescent="0.3">
      <c r="A17" s="61" t="s">
        <v>117</v>
      </c>
      <c r="B17" s="33"/>
      <c r="C17" s="33"/>
      <c r="D17" s="33"/>
      <c r="E17" s="33"/>
      <c r="F17" s="33"/>
      <c r="G17" s="33"/>
      <c r="H17" s="33"/>
      <c r="I17" s="33"/>
      <c r="J17" s="33"/>
      <c r="K17" s="33"/>
    </row>
    <row r="18" spans="1:11" ht="16.2" customHeight="1" thickBot="1" x14ac:dyDescent="0.35">
      <c r="A18" s="9"/>
      <c r="B18" s="9"/>
      <c r="C18" s="9"/>
      <c r="D18" s="9"/>
      <c r="E18" s="9"/>
      <c r="F18" s="9"/>
      <c r="G18" s="9"/>
      <c r="H18" s="9"/>
      <c r="I18" s="9"/>
      <c r="J18" s="9"/>
      <c r="K18" s="10"/>
    </row>
    <row r="19" spans="1:11" ht="49.2" customHeight="1" x14ac:dyDescent="0.3">
      <c r="A19" s="71" t="s">
        <v>30</v>
      </c>
      <c r="B19" s="60"/>
      <c r="C19" s="58" t="s">
        <v>113</v>
      </c>
      <c r="D19" s="59"/>
      <c r="E19" s="60"/>
      <c r="F19" s="58" t="s">
        <v>118</v>
      </c>
      <c r="G19" s="59"/>
      <c r="H19" s="60"/>
      <c r="I19" s="74" t="s">
        <v>115</v>
      </c>
      <c r="J19" s="75"/>
      <c r="K19" s="10"/>
    </row>
    <row r="20" spans="1:11" ht="49.2" customHeight="1" x14ac:dyDescent="0.3">
      <c r="A20" s="52"/>
      <c r="B20" s="38"/>
      <c r="C20" s="53"/>
      <c r="D20" s="51"/>
      <c r="E20" s="38"/>
      <c r="F20" s="53"/>
      <c r="G20" s="51"/>
      <c r="H20" s="38"/>
      <c r="I20" s="57"/>
      <c r="J20" s="56"/>
      <c r="K20" s="10"/>
    </row>
    <row r="21" spans="1:11" ht="49.2" customHeight="1" x14ac:dyDescent="0.3">
      <c r="A21" s="52"/>
      <c r="B21" s="38"/>
      <c r="C21" s="53"/>
      <c r="D21" s="51"/>
      <c r="E21" s="38"/>
      <c r="F21" s="53"/>
      <c r="G21" s="51"/>
      <c r="H21" s="38"/>
      <c r="I21" s="57"/>
      <c r="J21" s="56"/>
      <c r="K21" s="10"/>
    </row>
    <row r="22" spans="1:11" ht="49.2" customHeight="1" x14ac:dyDescent="0.3">
      <c r="A22" s="52"/>
      <c r="B22" s="38"/>
      <c r="C22" s="53"/>
      <c r="D22" s="51"/>
      <c r="E22" s="38"/>
      <c r="F22" s="53"/>
      <c r="G22" s="51"/>
      <c r="H22" s="38"/>
      <c r="I22" s="57"/>
      <c r="J22" s="56"/>
      <c r="K22" s="10"/>
    </row>
    <row r="23" spans="1:11" ht="49.2" customHeight="1" x14ac:dyDescent="0.3">
      <c r="A23" s="52"/>
      <c r="B23" s="38"/>
      <c r="C23" s="53"/>
      <c r="D23" s="51"/>
      <c r="E23" s="38"/>
      <c r="F23" s="53"/>
      <c r="G23" s="51"/>
      <c r="H23" s="38"/>
      <c r="I23" s="57"/>
      <c r="J23" s="56"/>
      <c r="K23" s="10"/>
    </row>
    <row r="24" spans="1:11" ht="49.2" customHeight="1" x14ac:dyDescent="0.3">
      <c r="A24" s="52"/>
      <c r="B24" s="38"/>
      <c r="C24" s="53"/>
      <c r="D24" s="51"/>
      <c r="E24" s="38"/>
      <c r="F24" s="53"/>
      <c r="G24" s="51"/>
      <c r="H24" s="38"/>
      <c r="I24" s="57"/>
      <c r="J24" s="56"/>
      <c r="K24" s="10"/>
    </row>
    <row r="25" spans="1:11" ht="49.2" customHeight="1" x14ac:dyDescent="0.3">
      <c r="A25" s="52"/>
      <c r="B25" s="38"/>
      <c r="C25" s="53"/>
      <c r="D25" s="51"/>
      <c r="E25" s="38"/>
      <c r="F25" s="53"/>
      <c r="G25" s="51"/>
      <c r="H25" s="38"/>
      <c r="I25" s="57"/>
      <c r="J25" s="56"/>
      <c r="K25" s="10"/>
    </row>
    <row r="26" spans="1:11" ht="49.2" customHeight="1" x14ac:dyDescent="0.3">
      <c r="A26" s="52"/>
      <c r="B26" s="38"/>
      <c r="C26" s="53"/>
      <c r="D26" s="51"/>
      <c r="E26" s="38"/>
      <c r="F26" s="53"/>
      <c r="G26" s="51"/>
      <c r="H26" s="38"/>
      <c r="I26" s="57"/>
      <c r="J26" s="56"/>
      <c r="K26" s="10"/>
    </row>
    <row r="27" spans="1:11" ht="49.2" customHeight="1" x14ac:dyDescent="0.3">
      <c r="A27" s="52"/>
      <c r="B27" s="38"/>
      <c r="C27" s="53"/>
      <c r="D27" s="51"/>
      <c r="E27" s="38"/>
      <c r="F27" s="53"/>
      <c r="G27" s="51"/>
      <c r="H27" s="38"/>
      <c r="I27" s="57"/>
      <c r="J27" s="56"/>
      <c r="K27" s="10"/>
    </row>
    <row r="28" spans="1:11" ht="49.2" customHeight="1" x14ac:dyDescent="0.3">
      <c r="A28" s="52"/>
      <c r="B28" s="38"/>
      <c r="C28" s="53"/>
      <c r="D28" s="51"/>
      <c r="E28" s="38"/>
      <c r="F28" s="53"/>
      <c r="G28" s="51"/>
      <c r="H28" s="38"/>
      <c r="I28" s="57"/>
      <c r="J28" s="56"/>
      <c r="K28" s="10"/>
    </row>
    <row r="29" spans="1:11" ht="49.2" customHeight="1" x14ac:dyDescent="0.3">
      <c r="A29" s="52"/>
      <c r="B29" s="38"/>
      <c r="C29" s="53"/>
      <c r="D29" s="51"/>
      <c r="E29" s="38"/>
      <c r="F29" s="53"/>
      <c r="G29" s="51"/>
      <c r="H29" s="38"/>
      <c r="I29" s="57"/>
      <c r="J29" s="56"/>
      <c r="K29" s="10"/>
    </row>
    <row r="31" spans="1:11" ht="33" customHeight="1" x14ac:dyDescent="0.3">
      <c r="A31" s="62"/>
      <c r="B31" s="33"/>
      <c r="C31" s="33"/>
      <c r="D31" s="33"/>
      <c r="E31" s="33"/>
      <c r="F31" s="33"/>
      <c r="G31" s="33"/>
      <c r="H31" s="33"/>
      <c r="I31" s="33"/>
      <c r="J31" s="33"/>
    </row>
    <row r="33" spans="1:10" ht="16.2" customHeight="1" x14ac:dyDescent="0.3">
      <c r="A33" s="73" t="s">
        <v>119</v>
      </c>
      <c r="B33" s="33"/>
      <c r="C33" s="33"/>
      <c r="D33" s="33"/>
      <c r="E33" s="33"/>
      <c r="F33" s="33"/>
      <c r="G33" s="33"/>
      <c r="H33" s="33"/>
      <c r="I33" s="33"/>
      <c r="J33" s="33"/>
    </row>
    <row r="34" spans="1:10" ht="16.2" customHeight="1" thickBot="1" x14ac:dyDescent="0.35"/>
    <row r="35" spans="1:10" ht="16.2" customHeight="1" x14ac:dyDescent="0.3">
      <c r="A35" s="7" t="s">
        <v>29</v>
      </c>
      <c r="B35" s="77" t="s">
        <v>120</v>
      </c>
      <c r="C35" s="59"/>
      <c r="D35" s="59"/>
      <c r="E35" s="59"/>
      <c r="F35" s="59"/>
      <c r="G35" s="60"/>
      <c r="H35" s="78" t="s">
        <v>121</v>
      </c>
      <c r="I35" s="59"/>
      <c r="J35" s="75"/>
    </row>
    <row r="36" spans="1:10" ht="48" customHeight="1" x14ac:dyDescent="0.3">
      <c r="A36" s="21" t="s">
        <v>122</v>
      </c>
      <c r="B36" s="54" t="s">
        <v>123</v>
      </c>
      <c r="C36" s="51"/>
      <c r="D36" s="51"/>
      <c r="E36" s="51"/>
      <c r="F36" s="51"/>
      <c r="G36" s="38"/>
      <c r="H36" s="55"/>
      <c r="I36" s="51"/>
      <c r="J36" s="56"/>
    </row>
    <row r="37" spans="1:10" ht="48" customHeight="1" x14ac:dyDescent="0.3">
      <c r="A37" s="21" t="s">
        <v>124</v>
      </c>
      <c r="B37" s="54" t="s">
        <v>125</v>
      </c>
      <c r="C37" s="51"/>
      <c r="D37" s="51"/>
      <c r="E37" s="51"/>
      <c r="F37" s="51"/>
      <c r="G37" s="38"/>
      <c r="H37" s="55"/>
      <c r="I37" s="51"/>
      <c r="J37" s="56"/>
    </row>
    <row r="38" spans="1:10" ht="48" customHeight="1" x14ac:dyDescent="0.3">
      <c r="A38" s="21" t="s">
        <v>126</v>
      </c>
      <c r="B38" s="54" t="s">
        <v>127</v>
      </c>
      <c r="C38" s="51"/>
      <c r="D38" s="51"/>
      <c r="E38" s="51"/>
      <c r="F38" s="51"/>
      <c r="G38" s="38"/>
      <c r="H38" s="55"/>
      <c r="I38" s="51"/>
      <c r="J38" s="56"/>
    </row>
    <row r="39" spans="1:10" ht="48" customHeight="1" x14ac:dyDescent="0.3">
      <c r="A39" s="21" t="s">
        <v>128</v>
      </c>
      <c r="B39" s="54" t="s">
        <v>129</v>
      </c>
      <c r="C39" s="51"/>
      <c r="D39" s="51"/>
      <c r="E39" s="51"/>
      <c r="F39" s="51"/>
      <c r="G39" s="38"/>
      <c r="H39" s="55"/>
      <c r="I39" s="51"/>
      <c r="J39" s="56"/>
    </row>
    <row r="40" spans="1:10" ht="48" customHeight="1" x14ac:dyDescent="0.3">
      <c r="A40" s="22"/>
      <c r="B40" s="50"/>
      <c r="C40" s="51"/>
      <c r="D40" s="51"/>
      <c r="E40" s="51"/>
      <c r="F40" s="51"/>
      <c r="G40" s="38"/>
      <c r="H40" s="55"/>
      <c r="I40" s="51"/>
      <c r="J40" s="56"/>
    </row>
    <row r="41" spans="1:10" ht="48" customHeight="1" x14ac:dyDescent="0.3">
      <c r="A41" s="22"/>
      <c r="B41" s="50"/>
      <c r="C41" s="51"/>
      <c r="D41" s="51"/>
      <c r="E41" s="51"/>
      <c r="F41" s="51"/>
      <c r="G41" s="38"/>
      <c r="H41" s="55"/>
      <c r="I41" s="51"/>
      <c r="J41" s="56"/>
    </row>
    <row r="42" spans="1:10" ht="48" customHeight="1" x14ac:dyDescent="0.3">
      <c r="A42" s="22"/>
      <c r="B42" s="50"/>
      <c r="C42" s="51"/>
      <c r="D42" s="51"/>
      <c r="E42" s="51"/>
      <c r="F42" s="51"/>
      <c r="G42" s="38"/>
      <c r="H42" s="55"/>
      <c r="I42" s="51"/>
      <c r="J42" s="56"/>
    </row>
    <row r="43" spans="1:10" ht="48" customHeight="1" x14ac:dyDescent="0.3">
      <c r="A43" s="22"/>
      <c r="B43" s="50"/>
      <c r="C43" s="51"/>
      <c r="D43" s="51"/>
      <c r="E43" s="51"/>
      <c r="F43" s="51"/>
      <c r="G43" s="38"/>
      <c r="H43" s="55"/>
      <c r="I43" s="51"/>
      <c r="J43" s="56"/>
    </row>
    <row r="44" spans="1:10" ht="48" customHeight="1" x14ac:dyDescent="0.3">
      <c r="A44" s="22"/>
      <c r="B44" s="50"/>
      <c r="C44" s="51"/>
      <c r="D44" s="51"/>
      <c r="E44" s="51"/>
      <c r="F44" s="51"/>
      <c r="G44" s="38"/>
      <c r="H44" s="55"/>
      <c r="I44" s="51"/>
      <c r="J44" s="56"/>
    </row>
    <row r="45" spans="1:10" ht="48" customHeight="1" x14ac:dyDescent="0.3">
      <c r="A45" s="22"/>
      <c r="B45" s="50"/>
      <c r="C45" s="51"/>
      <c r="D45" s="51"/>
      <c r="E45" s="51"/>
      <c r="F45" s="51"/>
      <c r="G45" s="38"/>
      <c r="H45" s="55"/>
      <c r="I45" s="51"/>
      <c r="J45" s="56"/>
    </row>
    <row r="46" spans="1:10" ht="49.2" customHeight="1" thickBot="1" x14ac:dyDescent="0.35">
      <c r="A46" s="23"/>
      <c r="B46" s="63"/>
      <c r="C46" s="64"/>
      <c r="D46" s="64"/>
      <c r="E46" s="64"/>
      <c r="F46" s="64"/>
      <c r="G46" s="65"/>
      <c r="H46" s="66"/>
      <c r="I46" s="67"/>
      <c r="J46" s="68"/>
    </row>
    <row r="48" spans="1:10" ht="102" customHeight="1" x14ac:dyDescent="0.3">
      <c r="A48" s="62" t="s">
        <v>130</v>
      </c>
      <c r="B48" s="33"/>
      <c r="C48" s="33"/>
      <c r="D48" s="33"/>
      <c r="E48" s="33"/>
      <c r="F48" s="33"/>
      <c r="G48" s="33"/>
      <c r="H48" s="33"/>
      <c r="I48" s="33"/>
      <c r="J48" s="33"/>
    </row>
    <row r="51" spans="1:10" x14ac:dyDescent="0.3">
      <c r="A51" s="69" t="s">
        <v>131</v>
      </c>
      <c r="B51" s="33"/>
      <c r="C51" s="33"/>
      <c r="D51" s="33"/>
      <c r="E51" s="72"/>
      <c r="F51" s="33"/>
      <c r="G51" s="33"/>
      <c r="H51" s="33"/>
      <c r="I51" s="33"/>
      <c r="J51" s="33"/>
    </row>
    <row r="53" spans="1:10" x14ac:dyDescent="0.3">
      <c r="A53" s="69" t="s">
        <v>132</v>
      </c>
      <c r="B53" s="33"/>
      <c r="C53" s="33"/>
      <c r="D53" s="33"/>
      <c r="E53" s="72"/>
      <c r="F53" s="33"/>
      <c r="G53" s="33"/>
      <c r="H53" s="33"/>
      <c r="I53" s="33"/>
      <c r="J53" s="33"/>
    </row>
    <row r="100" spans="1:1" ht="15.6" x14ac:dyDescent="0.3">
      <c r="A100" t="s">
        <v>133</v>
      </c>
    </row>
  </sheetData>
  <sheetProtection sheet="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9aa73c7-48eb-493e-a0e1-3e59701ed8c4">
      <Terms xmlns="http://schemas.microsoft.com/office/infopath/2007/PartnerControls"/>
    </lcf76f155ced4ddcb4097134ff3c332f>
    <TaxCatchAll xmlns="566a6986-1f43-4b64-aee6-dcdab7b219a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D8869283082BD498AA452DB182F3DAE" ma:contentTypeVersion="18" ma:contentTypeDescription="Create a new document." ma:contentTypeScope="" ma:versionID="1cb60129a2251e63f598c103b8018bf6">
  <xsd:schema xmlns:xsd="http://www.w3.org/2001/XMLSchema" xmlns:xs="http://www.w3.org/2001/XMLSchema" xmlns:p="http://schemas.microsoft.com/office/2006/metadata/properties" xmlns:ns2="49aa73c7-48eb-493e-a0e1-3e59701ed8c4" xmlns:ns3="566a6986-1f43-4b64-aee6-dcdab7b219a8" targetNamespace="http://schemas.microsoft.com/office/2006/metadata/properties" ma:root="true" ma:fieldsID="78e91ab02281b965170e71d4052dbec5" ns2:_="" ns3:_="">
    <xsd:import namespace="49aa73c7-48eb-493e-a0e1-3e59701ed8c4"/>
    <xsd:import namespace="566a6986-1f43-4b64-aee6-dcdab7b219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a73c7-48eb-493e-a0e1-3e59701ed8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75978c2-9d27-4390-8cff-898bfb58d78d"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6a6986-1f43-4b64-aee6-dcdab7b219a8"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8eace76-f129-4ba5-822f-243fc9eac00c}" ma:internalName="TaxCatchAll" ma:showField="CatchAllData" ma:web="566a6986-1f43-4b64-aee6-dcdab7b219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FAD805-AB69-40CB-8330-34BC1C66BEAF}">
  <ds:schemaRefs>
    <ds:schemaRef ds:uri="http://schemas.microsoft.com/office/2006/metadata/properties"/>
    <ds:schemaRef ds:uri="http://schemas.microsoft.com/office/infopath/2007/PartnerControls"/>
    <ds:schemaRef ds:uri="49aa73c7-48eb-493e-a0e1-3e59701ed8c4"/>
    <ds:schemaRef ds:uri="566a6986-1f43-4b64-aee6-dcdab7b219a8"/>
  </ds:schemaRefs>
</ds:datastoreItem>
</file>

<file path=customXml/itemProps2.xml><?xml version="1.0" encoding="utf-8"?>
<ds:datastoreItem xmlns:ds="http://schemas.openxmlformats.org/officeDocument/2006/customXml" ds:itemID="{229F2D23-5BDA-40C4-869F-53A03C5441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aa73c7-48eb-493e-a0e1-3e59701ed8c4"/>
    <ds:schemaRef ds:uri="566a6986-1f43-4b64-aee6-dcdab7b219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5B03EC-04C7-4FA0-B445-544BAC1FC0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Jurga Kuzmaitė</cp:lastModifiedBy>
  <dcterms:created xsi:type="dcterms:W3CDTF">2023-04-04T12:16:45Z</dcterms:created>
  <dcterms:modified xsi:type="dcterms:W3CDTF">2024-08-20T05:33:35Z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0x0101008D8869283082BD498AA452DB182F3DAE</vt:lpwstr>
  </property>
</Properties>
</file>